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ICA GUTIERREZ\Desktop\CUENTA ANGELICA GUTIERREZ SEPTIEMBRE\EVIDENCIAS OCTUBRE\"/>
    </mc:Choice>
  </mc:AlternateContent>
  <xr:revisionPtr revIDLastSave="0" documentId="8_{022C7626-9DEC-40EE-9D54-475C98FDDF8F}" xr6:coauthVersionLast="47" xr6:coauthVersionMax="47" xr10:uidLastSave="{00000000-0000-0000-0000-000000000000}"/>
  <bookViews>
    <workbookView xWindow="-120" yWindow="-120" windowWidth="20730" windowHeight="11160" activeTab="3" xr2:uid="{B98D3A75-FECC-4A19-8662-70E9F887EA15}"/>
  </bookViews>
  <sheets>
    <sheet name="5445" sheetId="1" r:id="rId1"/>
    <sheet name="5447" sheetId="2" r:id="rId2"/>
    <sheet name="5480" sheetId="3" r:id="rId3"/>
    <sheet name="Consolidado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4" l="1"/>
  <c r="G9" i="2"/>
  <c r="J14" i="3"/>
  <c r="I14" i="3"/>
  <c r="H14" i="3"/>
  <c r="G14" i="3"/>
  <c r="F14" i="3"/>
  <c r="E14" i="3"/>
  <c r="D14" i="3"/>
  <c r="F9" i="2"/>
  <c r="E9" i="2"/>
  <c r="D9" i="2"/>
  <c r="C9" i="2"/>
  <c r="I7" i="1"/>
  <c r="G7" i="1"/>
  <c r="F7" i="1"/>
  <c r="E7" i="1"/>
  <c r="D7" i="1"/>
  <c r="C7" i="1"/>
  <c r="G5" i="4" l="1"/>
  <c r="G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tc={7113A6BA-FB13-4C2D-BBF9-6C6267B5C0F5}</author>
    <author>tc={BE878DD6-530A-41F1-A998-BE85747B7CA8}</author>
    <author>tc={479F1C6D-3CF1-4560-BDF4-D00FBED9CDBA}</author>
    <author>tc={B4B81E45-968F-4CFD-9822-FFE17E8C8560}</author>
    <author>tc={E05ECEAF-79B3-4E1B-9045-6DB2270CC370}</author>
    <author>tc={C7584EDA-1790-4444-84B5-14F686CFB067}</author>
    <author>tc={5D0A95C7-165B-44F4-B70A-511DA69D8517}</author>
    <author>tc={4DD05A05-7BA3-4530-B2C5-E3B4A21DDD90}</author>
    <author>tc={C52003BA-2E71-4CAF-B9DD-03C7EBA4096F}</author>
    <author>tc={34625ED6-DBAD-441B-B217-EB5085901BAE}</author>
    <author>tc={9C624B36-98FD-462D-836A-C87E897333B2}</author>
    <author>tc={AF04E1AC-07CA-4FE0-B354-518970BF1FA5}</author>
    <author>tc={BE36BAA6-A168-4EB9-9BAF-B6F42BA2DF82}</author>
    <author>tc={F7C72CC2-47F6-443D-9752-6266D1660F7C}</author>
    <author>tc={822B1117-0AD7-4F0C-946D-27BD55808B79}</author>
    <author>tc={C08668EB-3E4C-49EA-8C7B-3A9ECB5FE1E2}</author>
    <author>tc={79596125-5FE1-4140-BB3B-081075648BCC}</author>
    <author>tc={6C6F5F1A-55FF-44ED-A2F7-15C92CFB5045}</author>
  </authors>
  <commentList>
    <comment ref="D3" authorId="0" shapeId="0" xr:uid="{87B5F4C0-F0B0-49B4-80C2-F1DBF16F1FC2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$672.356.000
Respuesta:
    LIBRE DEST: $88.036.380</t>
        </r>
      </text>
    </comment>
    <comment ref="E3" authorId="1" shapeId="0" xr:uid="{ABFBFC34-E30A-4E8E-AE36-31440D22706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$347.804.000</t>
        </r>
      </text>
    </comment>
    <comment ref="F3" authorId="2" shapeId="0" xr:uid="{DE077B7D-020B-409F-9082-3FE06640B829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$350.489.000 </t>
        </r>
      </text>
    </comment>
    <comment ref="D4" authorId="3" shapeId="0" xr:uid="{D49091C9-B1AD-4122-9303-6F61939906BB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$277.440.000
Respuesta:
    Coljuegos: $ 125.373.181 </t>
        </r>
      </text>
    </comment>
    <comment ref="E4" authorId="4" shapeId="0" xr:uid="{F92D9BBD-7639-4EA8-A017-A7C351832B8C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$177.030.000</t>
        </r>
      </text>
    </comment>
    <comment ref="F4" authorId="5" shapeId="0" xr:uid="{E463E11B-D30F-4EC1-B3C4-DC79E1B860F9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$177.030.000</t>
        </r>
      </text>
    </comment>
    <comment ref="D5" authorId="6" shapeId="0" xr:uid="{A0658A5C-4778-4186-BCC7-B1AD43FC9B96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 $46.200.000</t>
        </r>
      </text>
    </comment>
    <comment ref="E5" authorId="7" shapeId="0" xr:uid="{A8585DE2-36C1-42C9-840F-19144E26F1E7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$18.480.000 </t>
        </r>
      </text>
    </comment>
    <comment ref="F5" authorId="8" shapeId="0" xr:uid="{50AD591E-044C-4665-8DCB-09E962DEA62E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$18.480.000 </t>
        </r>
      </text>
    </comment>
    <comment ref="D6" authorId="9" shapeId="0" xr:uid="{3E7ACAFB-40B6-4F47-854D-74FC14BA11ED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$139.095.000
Respuesta:
    Coljuegos: $8.820.000</t>
        </r>
      </text>
    </comment>
    <comment ref="E6" authorId="10" shapeId="0" xr:uid="{7601AA6A-4FFC-4795-A6C9-552E34ED33F6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$89.925.000</t>
        </r>
      </text>
    </comment>
    <comment ref="F6" authorId="11" shapeId="0" xr:uid="{3EBF8624-4FAF-4273-A121-BA1DEA1D543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$89.925.000</t>
        </r>
      </text>
    </comment>
    <comment ref="D7" authorId="12" shapeId="0" xr:uid="{EF8D9A62-8EC4-4EEE-A5AD-035B23CB8F4D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$169.881.000</t>
        </r>
      </text>
    </comment>
    <comment ref="E7" authorId="13" shapeId="0" xr:uid="{C273B4CD-8DCF-4FFF-8ACE-F667108A3E4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$117.333.000</t>
        </r>
      </text>
    </comment>
    <comment ref="F7" authorId="14" shapeId="0" xr:uid="{001B8BC3-136C-4897-92DB-D9804AC03E1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$117.333.000</t>
        </r>
      </text>
    </comment>
    <comment ref="D8" authorId="15" shapeId="0" xr:uid="{3FDEA88B-77F3-486A-8872-E70023839DD5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$45.444.000</t>
        </r>
      </text>
    </comment>
    <comment ref="E8" authorId="16" shapeId="0" xr:uid="{FBC8D176-AD23-477C-A5AD-DA53B5AEA28E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$32.445.000</t>
        </r>
      </text>
    </comment>
    <comment ref="F8" authorId="17" shapeId="0" xr:uid="{8F59BF97-4A9E-4BDB-998E-7C48EEEC23B1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$32.445.000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tc={31CD5DCA-4A89-4C9E-8ED3-9202168FD08B}</author>
    <author>tc={1371AEBC-85D7-49A6-BAB1-253BAD8BAC3A}</author>
    <author>tc={F0699C12-2BF5-47A3-82BA-7A7E863BAA13}</author>
    <author>tc={11F3A4F0-BB0B-4FD9-9FA0-5E517C0D3C66}</author>
    <author>tc={DB406161-2DF0-4699-9BDA-AEE65BDD3D3C}</author>
    <author>tc={F92C91DD-BE4F-4EE3-9C8A-7F67788418AE}</author>
    <author>tc={37908A37-B910-4BBE-A64F-A587802E0401}</author>
    <author>tc={B4001971-4C92-43FC-A96B-515B323641D0}</author>
    <author>tc={EC596E1D-0DA5-4D2F-9752-423E6B09B051}</author>
    <author>tc={D726F74C-E4E5-4B47-9E58-6F12A5C4A514}</author>
    <author>tc={BB58F3A3-CCBE-4633-86F2-CA08713FB21E}</author>
    <author>tc={F2A034D3-8586-455D-887C-D02FC23351DC}</author>
    <author>tc={B9409426-C95B-4E64-A7AC-F05981E1DDF8}</author>
    <author>tc={DBBAA504-7678-419C-B564-8A894A94A3AD}</author>
  </authors>
  <commentList>
    <comment ref="E5" authorId="0" shapeId="0" xr:uid="{0BBF5FA2-649E-4358-A4D6-B5B1FA9DD5DE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Coljuegos $28.842.624</t>
        </r>
      </text>
    </comment>
    <comment ref="C6" authorId="1" shapeId="0" xr:uid="{DEB44708-0791-4FC4-9F41-B152C6A32EB9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ECOSALU</t>
        </r>
      </text>
    </comment>
    <comment ref="E6" authorId="2" shapeId="0" xr:uid="{635F0F33-6FC6-4843-896C-5CA4949ABD9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</t>
        </r>
      </text>
    </comment>
    <comment ref="F6" authorId="3" shapeId="0" xr:uid="{2F3DF088-8352-4F30-9F05-91503838906E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 $97.605.000</t>
        </r>
      </text>
    </comment>
    <comment ref="G6" authorId="4" shapeId="0" xr:uid="{288332A0-94EC-406B-8B71-8C2556353A8A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 $97.605.000</t>
        </r>
      </text>
    </comment>
    <comment ref="E10" authorId="5" shapeId="0" xr:uid="{59CA9B0F-B23A-41FE-BAF1-F4EEA5E66DAC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 $578.154.000</t>
        </r>
      </text>
    </comment>
    <comment ref="F10" authorId="6" shapeId="0" xr:uid="{28119357-FE70-4434-9345-EF3C74134D0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 $367.684.000</t>
        </r>
      </text>
    </comment>
    <comment ref="G10" authorId="7" shapeId="0" xr:uid="{960FFA9E-D1FD-492E-B976-AA048DF2BB04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 $367.684.000</t>
        </r>
      </text>
    </comment>
    <comment ref="E11" authorId="8" shapeId="0" xr:uid="{593A96EC-E4FC-4EA0-BBB8-74F7EDBB23C9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$1.613.450.000
Coljuego: $ 232.735.642 </t>
        </r>
      </text>
    </comment>
    <comment ref="F11" authorId="9" shapeId="0" xr:uid="{8944ECAA-16F9-456C-8A7B-04D29CD063BF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$987.413.000
Coljuegos:  $167.192.000 </t>
        </r>
      </text>
    </comment>
    <comment ref="G11" authorId="10" shapeId="0" xr:uid="{31C96BA1-7DCF-4BEA-8F1D-4ABB8E279085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$987.413.000
Coljuegos:  $167.192.000 </t>
        </r>
      </text>
    </comment>
    <comment ref="E13" authorId="11" shapeId="0" xr:uid="{AC6F07DC-929C-4497-98EE-ACAE207B40BD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$797.736.000
Coljuegos: $27.390.000</t>
        </r>
      </text>
    </comment>
    <comment ref="F13" authorId="12" shapeId="0" xr:uid="{BC5B309D-A6E9-43CB-8345-A6057AB83E71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$502.239.000
Coljuegos: $21.912.000</t>
        </r>
      </text>
    </comment>
    <comment ref="G13" authorId="13" shapeId="0" xr:uid="{18A250A4-CF73-4C7E-BC09-7D99B7B151AE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SGP: $502.239.000
Coljuegos: $21.912.000</t>
        </r>
      </text>
    </comment>
  </commentList>
</comments>
</file>

<file path=xl/sharedStrings.xml><?xml version="1.0" encoding="utf-8"?>
<sst xmlns="http://schemas.openxmlformats.org/spreadsheetml/2006/main" count="70" uniqueCount="55">
  <si>
    <t>PRODUCTOS</t>
  </si>
  <si>
    <t>ACTIVIDADES</t>
  </si>
  <si>
    <t>PPTO DEFINITIVO</t>
  </si>
  <si>
    <t>EJECUTADO</t>
  </si>
  <si>
    <t>PAGADO</t>
  </si>
  <si>
    <t>OBLIGACION</t>
  </si>
  <si>
    <t>Numero de territorios priorizados con estrategias para la promoción del cuidado de la salud en los diferentes entornos implementadas.</t>
  </si>
  <si>
    <t>Realizar el alistamiento institucional, intersectorial y comunitario para intervenir en los determinantes socio ambientales de la salud.</t>
  </si>
  <si>
    <t>Elaborar diagnóstico y planificar la gestión integral intersectorial y comunitaria a nivel territorial</t>
  </si>
  <si>
    <t>Implementar y seguir el plan de acción con articulación intersectorial y comunitaria</t>
  </si>
  <si>
    <t>Captar información sobre el seguimiento de las intervenciones en salud para la toma de decisiones.</t>
  </si>
  <si>
    <t>Total</t>
  </si>
  <si>
    <t>Número de establecimientos e instalaciones visitadas que cumplen con las condiciones sanitarias</t>
  </si>
  <si>
    <t>Reportes periodicos de información</t>
  </si>
  <si>
    <t>IVC calidad del agua</t>
  </si>
  <si>
    <t>IVC medicamentos y DM</t>
  </si>
  <si>
    <t>IVC generadores de residuos</t>
  </si>
  <si>
    <t>IVC consumo</t>
  </si>
  <si>
    <t>Muestreo Agua y Alimentos</t>
  </si>
  <si>
    <t>TOTAL</t>
  </si>
  <si>
    <t>PRODUCTO</t>
  </si>
  <si>
    <t>Programa de gestión de enfermedades transmitidas por Vectores y zoonosis para la gestión integral del riesgo implementado</t>
  </si>
  <si>
    <t>1.1.4</t>
  </si>
  <si>
    <t>Adquirir insumos, elementos distintivos y de protección personal</t>
  </si>
  <si>
    <t>1.1.7</t>
  </si>
  <si>
    <t>Adquirir material vivo vegetal y animal, accesorios y alimentos del  Centro de Zoonosis</t>
  </si>
  <si>
    <t>1.1.5</t>
  </si>
  <si>
    <t>Adquirir materiales, equipos, bienes y suministros</t>
  </si>
  <si>
    <t>1.1.1</t>
  </si>
  <si>
    <t>Articular espacios intrainstitucionales e intersectoriales y de  educación y comunicación del riesgo en salud</t>
  </si>
  <si>
    <t>1.1.6</t>
  </si>
  <si>
    <t>Disponer de equipos tecnologicos y de apoyo  a las actividades</t>
  </si>
  <si>
    <t>1.1.10</t>
  </si>
  <si>
    <t>Generar capacidades para la rectoría, gobernanza y gobernabilidad, en eliminación de enfermedades endemo epidémicas</t>
  </si>
  <si>
    <t>1.1.8</t>
  </si>
  <si>
    <t>Intervenir los factores de riesgo sanitario asociados a la transmisión de otras zoonosis</t>
  </si>
  <si>
    <t>1.1.11</t>
  </si>
  <si>
    <t>Promover el fortalecimiento institucional en relación a las Enfermedades Transmitidas por Vectores y Zoonosis</t>
  </si>
  <si>
    <t>1.1.9</t>
  </si>
  <si>
    <t>Realizar acciones de control de vectores, análisis integrado de las intervenciones operativas y vigilancia entomológica</t>
  </si>
  <si>
    <t>1.1.2</t>
  </si>
  <si>
    <t>Realizar acciones de control de vectores e IEC del riesgo en salud</t>
  </si>
  <si>
    <t>1.1.3</t>
  </si>
  <si>
    <t>Realizar acciones de prevención, vigilancia epidemiológica y análisis de riesgo en salud pública integrada de rabia humana, en perros y en gatos</t>
  </si>
  <si>
    <t>BP</t>
  </si>
  <si>
    <t>NOMBRE PROYECTO</t>
  </si>
  <si>
    <t>OBLIGADO</t>
  </si>
  <si>
    <t>% EJECUCION</t>
  </si>
  <si>
    <t>BP-26005445</t>
  </si>
  <si>
    <t>Fortalecimiento Intersectorial y Comunitario en la gestión de entornos para el bienestar en Santiago de Cali</t>
  </si>
  <si>
    <t>BP-26005447</t>
  </si>
  <si>
    <t>Fortalecimiento de la Autoridad Sanitaria en la Inspección, Vigilancia y Control de Salud Pública en Santiago de Cali</t>
  </si>
  <si>
    <t>BP-26005480</t>
  </si>
  <si>
    <t>Fortalecimiento de las acciones de promoción, prevención, vigilancia, y control de enfermedades transmisibles de origen zoonótico y vectorial en Santiago de Cali</t>
  </si>
  <si>
    <t>EJECUCION AGOSTO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</si>
</sst>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[$-C0A]General"/>
    <numFmt numFmtId="165" formatCode="_-&quot;$&quot;\ * #,##0_-;\-&quot;$&quot;\ * #,##0_-;_-&quot;$&quot;\ * &quot;-&quot;??_-;_-@_-"/>
    <numFmt numFmtId="166" formatCode="&quot;$&quot;\ #,##0"/>
    <numFmt numFmtId="167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rgb="FF00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7" fillId="3" borderId="1" xfId="3" applyNumberFormat="1" applyFont="1" applyFill="1" applyBorder="1" applyAlignment="1">
      <alignment vertical="center" wrapText="1"/>
    </xf>
    <xf numFmtId="165" fontId="6" fillId="3" borderId="1" xfId="1" applyNumberFormat="1" applyFont="1" applyFill="1" applyBorder="1" applyAlignment="1">
      <alignment vertical="center" wrapText="1"/>
    </xf>
    <xf numFmtId="164" fontId="6" fillId="3" borderId="1" xfId="3" applyNumberFormat="1" applyFont="1" applyFill="1" applyBorder="1" applyAlignment="1">
      <alignment vertical="center" wrapText="1"/>
    </xf>
    <xf numFmtId="165" fontId="2" fillId="3" borderId="0" xfId="1" applyNumberFormat="1" applyFont="1" applyFill="1"/>
    <xf numFmtId="10" fontId="2" fillId="0" borderId="0" xfId="2" applyNumberFormat="1" applyFont="1"/>
    <xf numFmtId="164" fontId="6" fillId="0" borderId="1" xfId="3" applyNumberFormat="1" applyFont="1" applyBorder="1" applyAlignment="1">
      <alignment horizontal="right" vertical="center" wrapText="1"/>
    </xf>
    <xf numFmtId="166" fontId="6" fillId="0" borderId="1" xfId="1" applyNumberFormat="1" applyFont="1" applyBorder="1" applyAlignment="1">
      <alignment vertical="center" wrapText="1"/>
    </xf>
    <xf numFmtId="166" fontId="7" fillId="0" borderId="1" xfId="1" applyNumberFormat="1" applyFont="1" applyBorder="1" applyAlignment="1">
      <alignment vertical="center" wrapText="1"/>
    </xf>
    <xf numFmtId="166" fontId="6" fillId="3" borderId="1" xfId="1" applyNumberFormat="1" applyFont="1" applyFill="1" applyBorder="1" applyAlignment="1">
      <alignment vertical="center" wrapText="1"/>
    </xf>
    <xf numFmtId="166" fontId="6" fillId="3" borderId="1" xfId="3" applyNumberFormat="1" applyFont="1" applyFill="1" applyBorder="1" applyAlignment="1">
      <alignment vertical="center" wrapText="1"/>
    </xf>
    <xf numFmtId="166" fontId="7" fillId="0" borderId="1" xfId="3" applyNumberFormat="1" applyFont="1" applyBorder="1" applyAlignment="1">
      <alignment vertical="center" wrapText="1"/>
    </xf>
    <xf numFmtId="0" fontId="2" fillId="0" borderId="0" xfId="0" applyFont="1" applyAlignment="1">
      <alignment horizontal="right"/>
    </xf>
    <xf numFmtId="166" fontId="2" fillId="3" borderId="0" xfId="1" applyNumberFormat="1" applyFont="1" applyFill="1"/>
    <xf numFmtId="166" fontId="2" fillId="0" borderId="0" xfId="1" applyNumberFormat="1" applyFont="1"/>
    <xf numFmtId="164" fontId="7" fillId="0" borderId="1" xfId="3" applyNumberFormat="1" applyFont="1" applyBorder="1" applyAlignment="1">
      <alignment horizontal="right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164" fontId="6" fillId="3" borderId="1" xfId="3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0" fontId="4" fillId="3" borderId="1" xfId="2" applyNumberFormat="1" applyFont="1" applyFill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" vertical="center" wrapText="1"/>
    </xf>
    <xf numFmtId="164" fontId="6" fillId="0" borderId="3" xfId="3" applyNumberFormat="1" applyFont="1" applyBorder="1" applyAlignment="1">
      <alignment horizontal="center" vertical="center" wrapText="1"/>
    </xf>
    <xf numFmtId="164" fontId="6" fillId="0" borderId="4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Excel Built-in Normal" xfId="3" xr:uid="{FA7135C7-C77F-400A-B4C0-6011EDB0AA28}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A7AA0-31B2-4B8A-85A3-7295EED0F554}">
  <dimension ref="A1:I7"/>
  <sheetViews>
    <sheetView workbookViewId="0">
      <selection activeCell="C7" sqref="C7:F7"/>
    </sheetView>
  </sheetViews>
  <sheetFormatPr baseColWidth="10" defaultRowHeight="15" x14ac:dyDescent="0.25"/>
  <cols>
    <col min="1" max="1" width="20" customWidth="1"/>
    <col min="2" max="2" width="15.42578125" customWidth="1"/>
    <col min="3" max="3" width="19.42578125" customWidth="1"/>
    <col min="4" max="4" width="17.85546875" customWidth="1"/>
    <col min="5" max="5" width="21" customWidth="1"/>
    <col min="6" max="6" width="20.5703125" customWidth="1"/>
    <col min="7" max="8" width="0" hidden="1" customWidth="1"/>
  </cols>
  <sheetData>
    <row r="1" spans="1:9" ht="30" customHeight="1" x14ac:dyDescent="0.25">
      <c r="A1" s="1"/>
      <c r="B1" s="1"/>
      <c r="C1" s="1"/>
      <c r="D1" s="1"/>
      <c r="E1" s="1"/>
      <c r="F1" s="1"/>
    </row>
    <row r="2" spans="1:9" ht="30" customHeight="1" x14ac:dyDescent="0.25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</row>
    <row r="3" spans="1:9" ht="30" customHeight="1" x14ac:dyDescent="0.25">
      <c r="A3" s="27" t="s">
        <v>6</v>
      </c>
      <c r="B3" s="4" t="s">
        <v>7</v>
      </c>
      <c r="C3" s="5">
        <v>338745000</v>
      </c>
      <c r="D3" s="5">
        <v>331112000</v>
      </c>
      <c r="E3" s="5">
        <v>231334750</v>
      </c>
      <c r="F3" s="5">
        <v>241961750</v>
      </c>
    </row>
    <row r="4" spans="1:9" ht="30" customHeight="1" x14ac:dyDescent="0.25">
      <c r="A4" s="28"/>
      <c r="B4" s="6" t="s">
        <v>8</v>
      </c>
      <c r="C4" s="5">
        <v>237139970</v>
      </c>
      <c r="D4" s="5">
        <v>189676200</v>
      </c>
      <c r="E4" s="5">
        <v>64391450</v>
      </c>
      <c r="F4" s="5">
        <v>64391450</v>
      </c>
    </row>
    <row r="5" spans="1:9" ht="30" customHeight="1" x14ac:dyDescent="0.25">
      <c r="A5" s="28"/>
      <c r="B5" s="6" t="s">
        <v>9</v>
      </c>
      <c r="C5" s="5">
        <v>462718255</v>
      </c>
      <c r="D5" s="5">
        <v>449713800</v>
      </c>
      <c r="E5" s="5">
        <v>281350800</v>
      </c>
      <c r="F5" s="5">
        <v>281350800</v>
      </c>
    </row>
    <row r="6" spans="1:9" ht="30" customHeight="1" x14ac:dyDescent="0.25">
      <c r="A6" s="29"/>
      <c r="B6" s="4" t="s">
        <v>10</v>
      </c>
      <c r="C6" s="5">
        <v>50181730</v>
      </c>
      <c r="D6" s="5">
        <v>0</v>
      </c>
      <c r="E6" s="5">
        <v>0</v>
      </c>
      <c r="F6" s="5">
        <v>0</v>
      </c>
    </row>
    <row r="7" spans="1:9" ht="30" customHeight="1" x14ac:dyDescent="0.25">
      <c r="A7" s="1"/>
      <c r="B7" s="1" t="s">
        <v>11</v>
      </c>
      <c r="C7" s="7">
        <f>SUM(C3:C6)</f>
        <v>1088784955</v>
      </c>
      <c r="D7" s="7">
        <f>SUM(D3:D6)</f>
        <v>970502000</v>
      </c>
      <c r="E7" s="7">
        <f t="shared" ref="E7:F7" si="0">SUM(E3:E6)</f>
        <v>577077000</v>
      </c>
      <c r="F7" s="7">
        <f t="shared" si="0"/>
        <v>587704000</v>
      </c>
      <c r="G7" s="7">
        <f>SUM(G3:G6)</f>
        <v>0</v>
      </c>
      <c r="H7" s="7"/>
      <c r="I7" s="8">
        <f>D7/C7</f>
        <v>0.89136242702765855</v>
      </c>
    </row>
  </sheetData>
  <mergeCells count="1">
    <mergeCell ref="A3:A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71831-0D4C-4F22-A544-F23E795C18D2}">
  <dimension ref="A2:G9"/>
  <sheetViews>
    <sheetView workbookViewId="0">
      <selection activeCell="C9" sqref="C9:F9"/>
    </sheetView>
  </sheetViews>
  <sheetFormatPr baseColWidth="10" defaultColWidth="19" defaultRowHeight="30" customHeight="1" x14ac:dyDescent="0.25"/>
  <sheetData>
    <row r="2" spans="1:7" ht="30" customHeight="1" x14ac:dyDescent="0.25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</row>
    <row r="3" spans="1:7" ht="30" customHeight="1" x14ac:dyDescent="0.25">
      <c r="A3" s="27" t="s">
        <v>12</v>
      </c>
      <c r="B3" s="9" t="s">
        <v>13</v>
      </c>
      <c r="C3" s="10">
        <v>1703825337</v>
      </c>
      <c r="D3" s="11">
        <v>896045880</v>
      </c>
      <c r="E3" s="11">
        <v>581526999</v>
      </c>
      <c r="F3" s="11">
        <v>584940999</v>
      </c>
    </row>
    <row r="4" spans="1:7" ht="30" customHeight="1" x14ac:dyDescent="0.25">
      <c r="A4" s="28"/>
      <c r="B4" s="9" t="s">
        <v>14</v>
      </c>
      <c r="C4" s="12">
        <v>861963933</v>
      </c>
      <c r="D4" s="12">
        <v>450489181</v>
      </c>
      <c r="E4" s="11">
        <v>248457000</v>
      </c>
      <c r="F4" s="11">
        <v>248457000</v>
      </c>
    </row>
    <row r="5" spans="1:7" ht="30" customHeight="1" x14ac:dyDescent="0.25">
      <c r="A5" s="28"/>
      <c r="B5" s="9" t="s">
        <v>15</v>
      </c>
      <c r="C5" s="12">
        <v>219532000</v>
      </c>
      <c r="D5" s="12">
        <v>64680000</v>
      </c>
      <c r="E5" s="11">
        <v>32340000</v>
      </c>
      <c r="F5" s="11">
        <v>32340000</v>
      </c>
    </row>
    <row r="6" spans="1:7" ht="30" customHeight="1" x14ac:dyDescent="0.25">
      <c r="A6" s="28"/>
      <c r="B6" s="9" t="s">
        <v>16</v>
      </c>
      <c r="C6" s="12">
        <v>354488024</v>
      </c>
      <c r="D6" s="12">
        <v>191961000</v>
      </c>
      <c r="E6" s="11">
        <v>139246480</v>
      </c>
      <c r="F6" s="11">
        <v>139246480</v>
      </c>
    </row>
    <row r="7" spans="1:7" ht="30" customHeight="1" x14ac:dyDescent="0.25">
      <c r="A7" s="28"/>
      <c r="B7" s="9" t="s">
        <v>17</v>
      </c>
      <c r="C7" s="12">
        <v>371584456</v>
      </c>
      <c r="D7" s="12">
        <v>238905000</v>
      </c>
      <c r="E7" s="11">
        <v>172293000</v>
      </c>
      <c r="F7" s="11">
        <v>172293000</v>
      </c>
    </row>
    <row r="8" spans="1:7" ht="30" customHeight="1" x14ac:dyDescent="0.25">
      <c r="A8" s="29"/>
      <c r="B8" s="9" t="s">
        <v>18</v>
      </c>
      <c r="C8" s="13">
        <v>562617288</v>
      </c>
      <c r="D8" s="13">
        <v>294525497</v>
      </c>
      <c r="E8" s="14">
        <v>47271000</v>
      </c>
      <c r="F8" s="14">
        <v>47271000</v>
      </c>
    </row>
    <row r="9" spans="1:7" ht="30" customHeight="1" x14ac:dyDescent="0.25">
      <c r="A9" s="1"/>
      <c r="B9" s="15" t="s">
        <v>19</v>
      </c>
      <c r="C9" s="16">
        <f>SUM(C3:C8)</f>
        <v>4074011038</v>
      </c>
      <c r="D9" s="17">
        <f>SUM(D3:D8)</f>
        <v>2136606558</v>
      </c>
      <c r="E9" s="17">
        <f>SUM(E3:E8)</f>
        <v>1221134479</v>
      </c>
      <c r="F9" s="17">
        <f>SUM(F3:F8)</f>
        <v>1224548479</v>
      </c>
      <c r="G9" s="8">
        <f>D9/C9</f>
        <v>0.52444790602454916</v>
      </c>
    </row>
  </sheetData>
  <mergeCells count="1">
    <mergeCell ref="A3:A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32EC4-989B-485F-B0CC-31429E16A3DD}">
  <dimension ref="A1:J14"/>
  <sheetViews>
    <sheetView topLeftCell="A7" workbookViewId="0">
      <selection activeCell="D14" sqref="D14:G14"/>
    </sheetView>
  </sheetViews>
  <sheetFormatPr baseColWidth="10" defaultRowHeight="30" customHeight="1" x14ac:dyDescent="0.25"/>
  <cols>
    <col min="3" max="3" width="19.7109375" customWidth="1"/>
    <col min="4" max="4" width="19.5703125" customWidth="1"/>
    <col min="5" max="5" width="18.28515625" customWidth="1"/>
    <col min="6" max="6" width="18.5703125" customWidth="1"/>
    <col min="7" max="7" width="19.85546875" customWidth="1"/>
    <col min="8" max="9" width="0" hidden="1" customWidth="1"/>
  </cols>
  <sheetData>
    <row r="1" spans="1:10" ht="30" customHeight="1" x14ac:dyDescent="0.25">
      <c r="A1" s="1"/>
      <c r="B1" s="1"/>
      <c r="C1" s="1"/>
      <c r="D1" s="1"/>
      <c r="E1" s="1"/>
      <c r="F1" s="1"/>
      <c r="G1" s="1"/>
    </row>
    <row r="2" spans="1:10" ht="30" customHeight="1" x14ac:dyDescent="0.25">
      <c r="A2" s="2" t="s">
        <v>20</v>
      </c>
      <c r="B2" s="2"/>
      <c r="C2" s="2" t="s">
        <v>1</v>
      </c>
      <c r="D2" s="2" t="s">
        <v>2</v>
      </c>
      <c r="E2" s="3" t="s">
        <v>3</v>
      </c>
      <c r="F2" s="3" t="s">
        <v>4</v>
      </c>
      <c r="G2" s="3" t="s">
        <v>5</v>
      </c>
    </row>
    <row r="3" spans="1:10" ht="30" customHeight="1" x14ac:dyDescent="0.25">
      <c r="A3" s="27" t="s">
        <v>21</v>
      </c>
      <c r="B3" s="19" t="s">
        <v>22</v>
      </c>
      <c r="C3" s="9" t="s">
        <v>23</v>
      </c>
      <c r="D3" s="10">
        <v>624386209</v>
      </c>
      <c r="E3" s="11">
        <v>9358410</v>
      </c>
      <c r="F3" s="11">
        <v>0</v>
      </c>
      <c r="G3" s="11">
        <v>0</v>
      </c>
    </row>
    <row r="4" spans="1:10" ht="30" customHeight="1" x14ac:dyDescent="0.25">
      <c r="A4" s="28"/>
      <c r="B4" s="19" t="s">
        <v>24</v>
      </c>
      <c r="C4" s="9" t="s">
        <v>25</v>
      </c>
      <c r="D4" s="12">
        <v>38526912</v>
      </c>
      <c r="E4" s="12">
        <v>28662944</v>
      </c>
      <c r="F4" s="11">
        <v>0</v>
      </c>
      <c r="G4" s="11">
        <v>0</v>
      </c>
    </row>
    <row r="5" spans="1:10" ht="30" customHeight="1" x14ac:dyDescent="0.25">
      <c r="A5" s="28"/>
      <c r="B5" s="19" t="s">
        <v>26</v>
      </c>
      <c r="C5" s="9" t="s">
        <v>27</v>
      </c>
      <c r="D5" s="12">
        <v>398356648</v>
      </c>
      <c r="E5" s="12">
        <v>120564173</v>
      </c>
      <c r="F5" s="11">
        <v>0</v>
      </c>
      <c r="G5" s="11">
        <v>0</v>
      </c>
    </row>
    <row r="6" spans="1:10" ht="30" customHeight="1" x14ac:dyDescent="0.25">
      <c r="A6" s="28"/>
      <c r="B6" s="19" t="s">
        <v>28</v>
      </c>
      <c r="C6" s="20" t="s">
        <v>29</v>
      </c>
      <c r="D6" s="12">
        <v>604152000</v>
      </c>
      <c r="E6" s="12">
        <v>399615000</v>
      </c>
      <c r="F6" s="11">
        <v>173199000</v>
      </c>
      <c r="G6" s="11">
        <v>176613000</v>
      </c>
    </row>
    <row r="7" spans="1:10" ht="30" customHeight="1" x14ac:dyDescent="0.25">
      <c r="A7" s="28"/>
      <c r="B7" s="19" t="s">
        <v>30</v>
      </c>
      <c r="C7" s="18" t="s">
        <v>31</v>
      </c>
      <c r="D7" s="12">
        <v>0</v>
      </c>
      <c r="E7" s="12">
        <v>0</v>
      </c>
      <c r="F7" s="11">
        <v>0</v>
      </c>
      <c r="G7" s="11">
        <v>0</v>
      </c>
    </row>
    <row r="8" spans="1:10" ht="30" customHeight="1" x14ac:dyDescent="0.25">
      <c r="A8" s="28"/>
      <c r="B8" s="19" t="s">
        <v>32</v>
      </c>
      <c r="C8" s="9" t="s">
        <v>33</v>
      </c>
      <c r="D8" s="12">
        <v>57185253</v>
      </c>
      <c r="E8" s="12">
        <v>0</v>
      </c>
      <c r="F8" s="12">
        <v>0</v>
      </c>
      <c r="G8" s="12">
        <v>0</v>
      </c>
    </row>
    <row r="9" spans="1:10" ht="30" customHeight="1" x14ac:dyDescent="0.25">
      <c r="A9" s="28"/>
      <c r="B9" s="19" t="s">
        <v>34</v>
      </c>
      <c r="C9" s="9" t="s">
        <v>35</v>
      </c>
      <c r="D9" s="12">
        <v>439533000</v>
      </c>
      <c r="E9" s="12">
        <v>388713000</v>
      </c>
      <c r="F9" s="12">
        <v>267819000</v>
      </c>
      <c r="G9" s="12">
        <v>267819000</v>
      </c>
    </row>
    <row r="10" spans="1:10" ht="30" customHeight="1" x14ac:dyDescent="0.25">
      <c r="A10" s="28"/>
      <c r="B10" s="19" t="s">
        <v>36</v>
      </c>
      <c r="C10" s="18" t="s">
        <v>37</v>
      </c>
      <c r="D10" s="12">
        <v>1135312000</v>
      </c>
      <c r="E10" s="12">
        <v>1066734000</v>
      </c>
      <c r="F10" s="11">
        <v>701447000</v>
      </c>
      <c r="G10" s="11">
        <v>701447000</v>
      </c>
    </row>
    <row r="11" spans="1:10" ht="30" customHeight="1" x14ac:dyDescent="0.25">
      <c r="A11" s="28"/>
      <c r="B11" s="19" t="s">
        <v>38</v>
      </c>
      <c r="C11" s="9" t="s">
        <v>39</v>
      </c>
      <c r="D11" s="12">
        <v>3075095634</v>
      </c>
      <c r="E11" s="12">
        <v>2646271642</v>
      </c>
      <c r="F11" s="11">
        <v>2027302642</v>
      </c>
      <c r="G11" s="11">
        <v>2033854642</v>
      </c>
    </row>
    <row r="12" spans="1:10" ht="30" customHeight="1" x14ac:dyDescent="0.25">
      <c r="A12" s="28"/>
      <c r="B12" s="19" t="s">
        <v>40</v>
      </c>
      <c r="C12" s="9" t="s">
        <v>41</v>
      </c>
      <c r="D12" s="12">
        <v>828435589</v>
      </c>
      <c r="E12" s="12">
        <v>0</v>
      </c>
      <c r="F12" s="11">
        <v>0</v>
      </c>
      <c r="G12" s="11">
        <v>0</v>
      </c>
    </row>
    <row r="13" spans="1:10" ht="30" customHeight="1" x14ac:dyDescent="0.25">
      <c r="A13" s="29"/>
      <c r="B13" s="19" t="s">
        <v>42</v>
      </c>
      <c r="C13" s="9" t="s">
        <v>43</v>
      </c>
      <c r="D13" s="12">
        <v>1445829000</v>
      </c>
      <c r="E13" s="12">
        <v>1400298000</v>
      </c>
      <c r="F13" s="11">
        <v>980760000</v>
      </c>
      <c r="G13" s="11">
        <v>983445000</v>
      </c>
    </row>
    <row r="14" spans="1:10" ht="30" customHeight="1" x14ac:dyDescent="0.25">
      <c r="A14" s="1"/>
      <c r="B14" s="1"/>
      <c r="C14" s="15" t="s">
        <v>19</v>
      </c>
      <c r="D14" s="16">
        <f>SUM(D3:D13)</f>
        <v>8646812245</v>
      </c>
      <c r="E14" s="17">
        <f>SUM(E3:E13)</f>
        <v>6060217169</v>
      </c>
      <c r="F14" s="17">
        <f>SUM(F3:F13)</f>
        <v>4150527642</v>
      </c>
      <c r="G14" s="17">
        <f>SUM(G3:G13)</f>
        <v>4163178642</v>
      </c>
      <c r="H14" s="17">
        <f t="shared" ref="H14:I14" si="0">SUM(H3:H13)</f>
        <v>0</v>
      </c>
      <c r="I14" s="17">
        <f t="shared" si="0"/>
        <v>0</v>
      </c>
      <c r="J14" s="8">
        <f>E14/D14</f>
        <v>0.70086142699632537</v>
      </c>
    </row>
  </sheetData>
  <mergeCells count="1">
    <mergeCell ref="A3:A1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FBF98-7B5E-412E-8FFD-3853B54B3CA3}">
  <dimension ref="A1:G5"/>
  <sheetViews>
    <sheetView tabSelected="1" workbookViewId="0">
      <selection activeCell="C7" sqref="C7"/>
    </sheetView>
  </sheetViews>
  <sheetFormatPr baseColWidth="10" defaultRowHeight="15" x14ac:dyDescent="0.25"/>
  <cols>
    <col min="1" max="1" width="14.28515625" customWidth="1"/>
    <col min="2" max="2" width="14.85546875" customWidth="1"/>
    <col min="3" max="3" width="18.42578125" customWidth="1"/>
    <col min="4" max="4" width="18.85546875" customWidth="1"/>
    <col min="5" max="5" width="21.85546875" customWidth="1"/>
    <col min="6" max="6" width="19.140625" customWidth="1"/>
  </cols>
  <sheetData>
    <row r="1" spans="1:7" ht="30" customHeight="1" x14ac:dyDescent="0.25">
      <c r="A1" s="30" t="s">
        <v>54</v>
      </c>
      <c r="B1" s="30"/>
      <c r="C1" s="30"/>
      <c r="D1" s="30"/>
      <c r="E1" s="30"/>
      <c r="F1" s="30"/>
      <c r="G1" s="30"/>
    </row>
    <row r="2" spans="1:7" ht="30" customHeight="1" x14ac:dyDescent="0.25">
      <c r="A2" s="21" t="s">
        <v>44</v>
      </c>
      <c r="B2" s="21" t="s">
        <v>45</v>
      </c>
      <c r="C2" s="22" t="s">
        <v>2</v>
      </c>
      <c r="D2" s="21" t="s">
        <v>3</v>
      </c>
      <c r="E2" s="21" t="s">
        <v>46</v>
      </c>
      <c r="F2" s="21" t="s">
        <v>4</v>
      </c>
      <c r="G2" s="22" t="s">
        <v>47</v>
      </c>
    </row>
    <row r="3" spans="1:7" ht="30" customHeight="1" x14ac:dyDescent="0.25">
      <c r="A3" s="23" t="s">
        <v>48</v>
      </c>
      <c r="B3" s="24" t="s">
        <v>49</v>
      </c>
      <c r="C3" s="25">
        <v>1088784955</v>
      </c>
      <c r="D3" s="25">
        <v>970502000</v>
      </c>
      <c r="E3" s="25">
        <v>577077000</v>
      </c>
      <c r="F3" s="25">
        <v>587704000</v>
      </c>
      <c r="G3" s="26">
        <f>D3/C3</f>
        <v>0.89136242702765855</v>
      </c>
    </row>
    <row r="4" spans="1:7" ht="30" customHeight="1" x14ac:dyDescent="0.25">
      <c r="A4" s="23" t="s">
        <v>50</v>
      </c>
      <c r="B4" s="24" t="s">
        <v>51</v>
      </c>
      <c r="C4" s="25">
        <v>4074011038</v>
      </c>
      <c r="D4" s="25">
        <v>2136606558</v>
      </c>
      <c r="E4" s="25">
        <v>1221134479</v>
      </c>
      <c r="F4" s="25">
        <v>1224548479</v>
      </c>
      <c r="G4" s="26">
        <f>D4/C4</f>
        <v>0.52444790602454916</v>
      </c>
    </row>
    <row r="5" spans="1:7" ht="30" customHeight="1" x14ac:dyDescent="0.25">
      <c r="A5" s="23" t="s">
        <v>52</v>
      </c>
      <c r="B5" s="24" t="s">
        <v>53</v>
      </c>
      <c r="C5" s="25">
        <v>8646812245</v>
      </c>
      <c r="D5" s="25">
        <v>6060217169</v>
      </c>
      <c r="E5" s="25">
        <v>4150527642</v>
      </c>
      <c r="F5" s="25">
        <v>4163178642</v>
      </c>
      <c r="G5" s="26">
        <f>D5/C5</f>
        <v>0.70086142699632537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5445</vt:lpstr>
      <vt:lpstr>5447</vt:lpstr>
      <vt:lpstr>5480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GUTIERREZ</dc:creator>
  <cp:lastModifiedBy>ANGELICA GUTIERREZ</cp:lastModifiedBy>
  <dcterms:created xsi:type="dcterms:W3CDTF">2025-09-30T15:43:26Z</dcterms:created>
  <dcterms:modified xsi:type="dcterms:W3CDTF">2025-10-16T17:18:51Z</dcterms:modified>
</cp:coreProperties>
</file>